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0730__DECHETS ROCHEFORT\3 - DCE-PUB\ATTRI\"/>
    </mc:Choice>
  </mc:AlternateContent>
  <bookViews>
    <workbookView xWindow="0" yWindow="0" windowWidth="28800" windowHeight="11880"/>
  </bookViews>
  <sheets>
    <sheet name="Poste 1 Prestations programmées" sheetId="1" r:id="rId1"/>
    <sheet name="Poste 2 Prest. Bons de Commande" sheetId="2" r:id="rId2"/>
    <sheet name="DQ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" i="3" l="1"/>
  <c r="O9" i="3"/>
  <c r="P9" i="3"/>
  <c r="P8" i="3"/>
  <c r="O8" i="3"/>
  <c r="N8" i="3"/>
  <c r="K9" i="3"/>
  <c r="K8" i="3"/>
  <c r="K11" i="3" s="1"/>
  <c r="G9" i="3"/>
  <c r="G8" i="3"/>
  <c r="D9" i="3"/>
  <c r="E9" i="3"/>
  <c r="E8" i="3"/>
  <c r="D8" i="3"/>
  <c r="G11" i="3" l="1"/>
  <c r="K11" i="1" l="1"/>
  <c r="L12" i="1" l="1"/>
  <c r="H12" i="1"/>
  <c r="G11" i="1"/>
</calcChain>
</file>

<file path=xl/sharedStrings.xml><?xml version="1.0" encoding="utf-8"?>
<sst xmlns="http://schemas.openxmlformats.org/spreadsheetml/2006/main" count="106" uniqueCount="63">
  <si>
    <t>Mise à disposition de contenants</t>
  </si>
  <si>
    <t>Collecte et transport des contenants</t>
  </si>
  <si>
    <t>Traitement (Préciser non concerné NC case vide)</t>
  </si>
  <si>
    <t>Type de déchets</t>
  </si>
  <si>
    <t>Quantité, type et capacité contenant souhaité</t>
  </si>
  <si>
    <t>Proposition du candidat</t>
  </si>
  <si>
    <t>Forfait mensuel de mise à disposition des contenants en € HT</t>
  </si>
  <si>
    <t>Forfait annuel de mise à disposition des contenants en € HT</t>
  </si>
  <si>
    <t>Forfait mensuel en € HT</t>
  </si>
  <si>
    <t>Forfait annuel en € HT</t>
  </si>
  <si>
    <t xml:space="preserve">Tonnage estimatif annuel (2024)
</t>
  </si>
  <si>
    <t>TGAP
(tonne, Kg)</t>
  </si>
  <si>
    <t>Montant de la
rétrocession éventuelle
 (à la tonne) en €</t>
  </si>
  <si>
    <t>Type de contenant</t>
  </si>
  <si>
    <t>Capacité des contenants</t>
  </si>
  <si>
    <t>Quantité</t>
  </si>
  <si>
    <t>Bio déchets Matrou</t>
  </si>
  <si>
    <t>3 contenants à roulettes de 140 L</t>
  </si>
  <si>
    <t>Bio-déchets</t>
  </si>
  <si>
    <t>10 contenants à roulettes de 340 L</t>
  </si>
  <si>
    <t>8 contenants à roulettes de 340 L</t>
  </si>
  <si>
    <t>Montant total mensuel des forfaits en € HT</t>
  </si>
  <si>
    <t>Montant total annuel des forfaits en € HT</t>
  </si>
  <si>
    <t>Type et capacité contenant souhaité</t>
  </si>
  <si>
    <t>Prix unitaire d'un contenant  en € HT</t>
  </si>
  <si>
    <t>Prix unitaire d'une
collecte et transport en
€ HT</t>
  </si>
  <si>
    <t>Hebdomadaire</t>
  </si>
  <si>
    <t>Mensuel</t>
  </si>
  <si>
    <t xml:space="preserve">Bio déchets </t>
  </si>
  <si>
    <t>contenants à roulettes de 140 L</t>
  </si>
  <si>
    <t>contenants à roulettes de 340 L</t>
  </si>
  <si>
    <t>Coût du traitement
(Tonne) en € HT</t>
  </si>
  <si>
    <t>Fréquence</t>
  </si>
  <si>
    <t>1 fois par semaine</t>
  </si>
  <si>
    <t>2 fois par semaine</t>
  </si>
  <si>
    <t>TAUX TVA</t>
  </si>
  <si>
    <t>%</t>
  </si>
  <si>
    <t>N° ligne de prix</t>
  </si>
  <si>
    <t>EPFMD01</t>
  </si>
  <si>
    <t>EPFMD02</t>
  </si>
  <si>
    <t>EPFMD03</t>
  </si>
  <si>
    <t>EPFC01</t>
  </si>
  <si>
    <t>EPFC02</t>
  </si>
  <si>
    <t>EPFC03</t>
  </si>
  <si>
    <t>EPFT01</t>
  </si>
  <si>
    <t>EPFT02</t>
  </si>
  <si>
    <t>EPFT03</t>
  </si>
  <si>
    <r>
      <t xml:space="preserve">Détail quantitatif estimatif - Document non contractuel destiné à l'analyse
</t>
    </r>
    <r>
      <rPr>
        <b/>
        <sz val="14"/>
        <color rgb="FFFF0000"/>
        <rFont val="Marianne"/>
        <family val="3"/>
      </rPr>
      <t>Ce document se remplit automatiquement</t>
    </r>
  </si>
  <si>
    <t xml:space="preserve">Capacité </t>
  </si>
  <si>
    <t>Nombre de contenants</t>
  </si>
  <si>
    <t>BPUMD01</t>
  </si>
  <si>
    <t>BPUMD02</t>
  </si>
  <si>
    <t>BPUC01</t>
  </si>
  <si>
    <t>BPUC02</t>
  </si>
  <si>
    <t>BPUT01</t>
  </si>
  <si>
    <t>BPUT02</t>
  </si>
  <si>
    <t>Nombre de collectes estimatif</t>
  </si>
  <si>
    <t>Montant mensuel en € HT</t>
  </si>
  <si>
    <t>LOT 4 - Mise à disposition de contenants, collecte et traitement des bio déchets
POSTE 2 - PRESTATIONS A BONS DE COMMANDE</t>
  </si>
  <si>
    <t>LOT 4 - Mise à disposition de contenants, collecte et traitement des bio déchets
POSTE 1 - PRESTATIONS PROGRAMMEES</t>
  </si>
  <si>
    <t>Sous-poste 1.1  - Cercle Martrou Rochefort</t>
  </si>
  <si>
    <t>Sous-poste 1.2 - BA 709 Cognac</t>
  </si>
  <si>
    <t>Sous-poste 1.3 - BA 722 Saintes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</si>
</sst>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marianne"/>
      <family val="2"/>
    </font>
    <font>
      <sz val="11"/>
      <color theme="1"/>
      <name val="marianne"/>
      <family val="2"/>
    </font>
    <font>
      <sz val="11"/>
      <color theme="1"/>
      <name val="Calibri"/>
      <family val="2"/>
      <scheme val="minor"/>
    </font>
    <font>
      <b/>
      <sz val="14"/>
      <color theme="1"/>
      <name val="Marianne"/>
      <family val="3"/>
    </font>
    <font>
      <sz val="11"/>
      <color theme="1"/>
      <name val="Marianne"/>
      <family val="3"/>
    </font>
    <font>
      <sz val="12"/>
      <color theme="1"/>
      <name val="Marianne"/>
      <family val="3"/>
    </font>
    <font>
      <sz val="11"/>
      <color theme="0"/>
      <name val="Marianne"/>
      <family val="3"/>
    </font>
    <font>
      <sz val="11"/>
      <color theme="0"/>
      <name val="Courier New"/>
      <family val="3"/>
    </font>
    <font>
      <b/>
      <sz val="11"/>
      <color theme="1"/>
      <name val="Marianne"/>
      <family val="3"/>
    </font>
    <font>
      <b/>
      <sz val="14"/>
      <color rgb="FFFF0000"/>
      <name val="Marianne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gradientFill degree="90">
        <stop position="0">
          <color theme="7" tint="0.80001220740379042"/>
        </stop>
        <stop position="1">
          <color theme="9" tint="0.80001220740379042"/>
        </stop>
      </gradientFill>
    </fill>
  </fills>
  <borders count="1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0" applyFont="1"/>
    <xf numFmtId="0" fontId="5" fillId="3" borderId="3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4" fontId="0" fillId="3" borderId="3" xfId="1" applyFont="1" applyFill="1" applyBorder="1" applyAlignment="1">
      <alignment horizontal="center" vertical="center"/>
    </xf>
    <xf numFmtId="44" fontId="0" fillId="4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4" fontId="0" fillId="5" borderId="3" xfId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44" fontId="0" fillId="3" borderId="3" xfId="0" applyNumberForma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44" fontId="5" fillId="3" borderId="3" xfId="1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44" fontId="0" fillId="0" borderId="0" xfId="1" applyFont="1" applyAlignment="1">
      <alignment horizont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4" fontId="0" fillId="0" borderId="3" xfId="1" applyFont="1" applyFill="1" applyBorder="1" applyAlignment="1">
      <alignment horizontal="center" vertical="center"/>
    </xf>
    <xf numFmtId="44" fontId="0" fillId="0" borderId="11" xfId="0" applyNumberFormat="1" applyFill="1" applyBorder="1" applyAlignment="1">
      <alignment vertical="center"/>
    </xf>
    <xf numFmtId="0" fontId="0" fillId="0" borderId="10" xfId="0" applyBorder="1" applyAlignment="1">
      <alignment vertical="center"/>
    </xf>
    <xf numFmtId="9" fontId="0" fillId="0" borderId="3" xfId="3" applyFont="1" applyBorder="1" applyAlignment="1">
      <alignment horizontal="right" vertical="center"/>
    </xf>
    <xf numFmtId="44" fontId="0" fillId="0" borderId="0" xfId="0" applyNumberForma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0" fontId="0" fillId="0" borderId="0" xfId="0" applyFill="1"/>
    <xf numFmtId="0" fontId="5" fillId="0" borderId="4" xfId="2" applyFont="1" applyFill="1" applyBorder="1" applyAlignment="1">
      <alignment horizontal="center" vertical="center" wrapText="1"/>
    </xf>
    <xf numFmtId="0" fontId="3" fillId="2" borderId="2" xfId="2" applyNumberFormat="1" applyFont="1" applyFill="1" applyBorder="1" applyAlignment="1">
      <alignment horizontal="center" vertical="center"/>
    </xf>
    <xf numFmtId="0" fontId="5" fillId="3" borderId="3" xfId="2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3" xfId="1" applyNumberFormat="1" applyFont="1" applyFill="1" applyBorder="1" applyAlignment="1">
      <alignment horizontal="center" vertical="center"/>
    </xf>
    <xf numFmtId="44" fontId="3" fillId="2" borderId="2" xfId="1" applyNumberFormat="1" applyFont="1" applyFill="1" applyBorder="1" applyAlignment="1">
      <alignment horizontal="center" vertical="center"/>
    </xf>
    <xf numFmtId="44" fontId="5" fillId="3" borderId="3" xfId="1" applyNumberFormat="1" applyFont="1" applyFill="1" applyBorder="1" applyAlignment="1">
      <alignment horizontal="center" vertical="center" wrapText="1"/>
    </xf>
    <xf numFmtId="44" fontId="0" fillId="0" borderId="0" xfId="1" applyNumberFormat="1" applyFont="1" applyAlignment="1">
      <alignment horizontal="center" vertical="center"/>
    </xf>
    <xf numFmtId="44" fontId="0" fillId="0" borderId="0" xfId="1" applyNumberFormat="1" applyFont="1" applyAlignment="1">
      <alignment horizontal="center"/>
    </xf>
    <xf numFmtId="44" fontId="0" fillId="0" borderId="0" xfId="0" applyNumberFormat="1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8" fillId="3" borderId="3" xfId="2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5" fillId="3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/>
    </xf>
    <xf numFmtId="0" fontId="8" fillId="0" borderId="9" xfId="2" applyFont="1" applyFill="1" applyBorder="1" applyAlignment="1">
      <alignment horizontal="center" vertical="center"/>
    </xf>
    <xf numFmtId="0" fontId="8" fillId="0" borderId="8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2"/>
    <cellStyle name="Pourcentage" xfId="3" builtinId="5"/>
  </cellStyles>
  <dxfs count="7">
    <dxf>
      <font>
        <color theme="7" tint="0.79998168889431442"/>
      </font>
      <fill>
        <patternFill>
          <bgColor theme="7" tint="0.79998168889431442"/>
        </patternFill>
      </fill>
    </dxf>
    <dxf>
      <fill>
        <patternFill>
          <bgColor theme="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tabSelected="1" workbookViewId="0">
      <selection sqref="A1:Q1"/>
    </sheetView>
  </sheetViews>
  <sheetFormatPr baseColWidth="10" defaultRowHeight="14.4" x14ac:dyDescent="0.3"/>
  <cols>
    <col min="1" max="1" width="20.81640625" style="11" customWidth="1"/>
    <col min="2" max="3" width="19.6328125" style="12" customWidth="1"/>
    <col min="4" max="4" width="18.36328125" customWidth="1"/>
    <col min="6" max="6" width="9.453125" customWidth="1"/>
    <col min="7" max="7" width="19.453125" customWidth="1"/>
    <col min="8" max="8" width="17.81640625" customWidth="1"/>
    <col min="9" max="10" width="16.1796875" customWidth="1"/>
    <col min="11" max="11" width="16.81640625" customWidth="1"/>
    <col min="12" max="12" width="15" customWidth="1"/>
    <col min="13" max="14" width="13.36328125" style="3" customWidth="1"/>
    <col min="15" max="15" width="15.6328125" customWidth="1"/>
    <col min="16" max="16" width="10.54296875" customWidth="1"/>
    <col min="17" max="17" width="16.54296875" customWidth="1"/>
  </cols>
  <sheetData>
    <row r="1" spans="1:17" s="1" customFormat="1" ht="48.75" customHeight="1" x14ac:dyDescent="0.3">
      <c r="A1" s="42" t="s">
        <v>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7" s="1" customFormat="1" ht="35.25" customHeight="1" x14ac:dyDescent="0.3">
      <c r="A2" s="44" t="s">
        <v>0</v>
      </c>
      <c r="B2" s="44"/>
      <c r="C2" s="44"/>
      <c r="D2" s="44"/>
      <c r="E2" s="44"/>
      <c r="F2" s="44"/>
      <c r="G2" s="44"/>
      <c r="H2" s="44"/>
      <c r="I2" s="51" t="s">
        <v>1</v>
      </c>
      <c r="J2" s="52"/>
      <c r="K2" s="52"/>
      <c r="L2" s="53"/>
      <c r="M2" s="45" t="s">
        <v>2</v>
      </c>
      <c r="N2" s="45"/>
      <c r="O2" s="45"/>
      <c r="P2" s="45"/>
      <c r="Q2" s="45"/>
    </row>
    <row r="3" spans="1:17" s="1" customFormat="1" ht="31.5" customHeight="1" x14ac:dyDescent="0.3">
      <c r="A3" s="46" t="s">
        <v>3</v>
      </c>
      <c r="B3" s="47" t="s">
        <v>4</v>
      </c>
      <c r="C3" s="55" t="s">
        <v>37</v>
      </c>
      <c r="D3" s="46" t="s">
        <v>5</v>
      </c>
      <c r="E3" s="46"/>
      <c r="F3" s="46"/>
      <c r="G3" s="46" t="s">
        <v>6</v>
      </c>
      <c r="H3" s="46" t="s">
        <v>7</v>
      </c>
      <c r="I3" s="54" t="s">
        <v>32</v>
      </c>
      <c r="J3" s="55" t="s">
        <v>37</v>
      </c>
      <c r="K3" s="48" t="s">
        <v>8</v>
      </c>
      <c r="L3" s="48" t="s">
        <v>9</v>
      </c>
      <c r="M3" s="49" t="s">
        <v>10</v>
      </c>
      <c r="N3" s="55" t="s">
        <v>37</v>
      </c>
      <c r="O3" s="50" t="s">
        <v>31</v>
      </c>
      <c r="P3" s="50" t="s">
        <v>11</v>
      </c>
      <c r="Q3" s="50" t="s">
        <v>12</v>
      </c>
    </row>
    <row r="4" spans="1:17" ht="51" customHeight="1" x14ac:dyDescent="0.3">
      <c r="A4" s="46"/>
      <c r="B4" s="47"/>
      <c r="C4" s="56"/>
      <c r="D4" s="2" t="s">
        <v>13</v>
      </c>
      <c r="E4" s="2" t="s">
        <v>14</v>
      </c>
      <c r="F4" s="2" t="s">
        <v>15</v>
      </c>
      <c r="G4" s="46"/>
      <c r="H4" s="46"/>
      <c r="I4" s="54"/>
      <c r="J4" s="56"/>
      <c r="K4" s="48"/>
      <c r="L4" s="48"/>
      <c r="M4" s="49"/>
      <c r="N4" s="56"/>
      <c r="O4" s="50"/>
      <c r="P4" s="50"/>
      <c r="Q4" s="50"/>
    </row>
    <row r="5" spans="1:17" s="3" customFormat="1" ht="22.5" customHeight="1" x14ac:dyDescent="0.3">
      <c r="A5" s="61" t="s">
        <v>60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</row>
    <row r="6" spans="1:17" s="3" customFormat="1" ht="28.8" x14ac:dyDescent="0.3">
      <c r="A6" s="10" t="s">
        <v>16</v>
      </c>
      <c r="B6" s="5" t="s">
        <v>17</v>
      </c>
      <c r="C6" s="5" t="s">
        <v>38</v>
      </c>
      <c r="D6" s="22"/>
      <c r="E6" s="22"/>
      <c r="F6" s="22"/>
      <c r="G6" s="23"/>
      <c r="H6" s="23"/>
      <c r="I6" s="23" t="s">
        <v>33</v>
      </c>
      <c r="J6" s="23" t="s">
        <v>41</v>
      </c>
      <c r="K6" s="23"/>
      <c r="L6" s="23"/>
      <c r="M6" s="8">
        <v>4.04</v>
      </c>
      <c r="N6" s="8" t="s">
        <v>44</v>
      </c>
      <c r="O6" s="23"/>
      <c r="P6" s="23"/>
      <c r="Q6" s="23"/>
    </row>
    <row r="7" spans="1:17" s="3" customFormat="1" ht="22.5" customHeight="1" x14ac:dyDescent="0.3">
      <c r="A7" s="62" t="s">
        <v>61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</row>
    <row r="8" spans="1:17" s="3" customFormat="1" ht="28.8" x14ac:dyDescent="0.3">
      <c r="A8" s="4" t="s">
        <v>18</v>
      </c>
      <c r="B8" s="5" t="s">
        <v>19</v>
      </c>
      <c r="C8" s="5" t="s">
        <v>39</v>
      </c>
      <c r="D8" s="22"/>
      <c r="E8" s="22"/>
      <c r="F8" s="22"/>
      <c r="G8" s="23"/>
      <c r="H8" s="23"/>
      <c r="I8" s="23" t="s">
        <v>34</v>
      </c>
      <c r="J8" s="23" t="s">
        <v>42</v>
      </c>
      <c r="K8" s="23"/>
      <c r="L8" s="23"/>
      <c r="M8" s="8">
        <v>30.71</v>
      </c>
      <c r="N8" s="8" t="s">
        <v>45</v>
      </c>
      <c r="O8" s="23"/>
      <c r="P8" s="23"/>
      <c r="Q8" s="23"/>
    </row>
    <row r="9" spans="1:17" s="3" customFormat="1" ht="22.5" customHeight="1" x14ac:dyDescent="0.3">
      <c r="A9" s="63" t="s">
        <v>62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</row>
    <row r="10" spans="1:17" s="3" customFormat="1" ht="28.8" x14ac:dyDescent="0.3">
      <c r="A10" s="4" t="s">
        <v>18</v>
      </c>
      <c r="B10" s="5" t="s">
        <v>20</v>
      </c>
      <c r="C10" s="5" t="s">
        <v>40</v>
      </c>
      <c r="D10" s="22"/>
      <c r="E10" s="22"/>
      <c r="F10" s="22"/>
      <c r="G10" s="23"/>
      <c r="H10" s="23"/>
      <c r="I10" s="23" t="s">
        <v>34</v>
      </c>
      <c r="J10" s="23" t="s">
        <v>43</v>
      </c>
      <c r="K10" s="23"/>
      <c r="L10" s="23"/>
      <c r="M10" s="8">
        <v>37.880000000000003</v>
      </c>
      <c r="N10" s="8" t="s">
        <v>46</v>
      </c>
      <c r="O10" s="23"/>
      <c r="P10" s="23"/>
      <c r="Q10" s="23"/>
    </row>
    <row r="11" spans="1:17" ht="30" customHeight="1" x14ac:dyDescent="0.3">
      <c r="D11" s="60" t="s">
        <v>21</v>
      </c>
      <c r="E11" s="60"/>
      <c r="F11" s="60"/>
      <c r="G11" s="13">
        <f>SUM(G10,G8,G6)</f>
        <v>0</v>
      </c>
      <c r="H11" s="14"/>
      <c r="I11" s="28"/>
      <c r="J11" s="29"/>
      <c r="K11" s="7">
        <f>SUM(K10,K8,K6)</f>
        <v>0</v>
      </c>
      <c r="L11" s="15"/>
    </row>
    <row r="12" spans="1:17" ht="30" customHeight="1" x14ac:dyDescent="0.3">
      <c r="D12" s="57" t="s">
        <v>22</v>
      </c>
      <c r="E12" s="58"/>
      <c r="F12" s="58"/>
      <c r="G12" s="59"/>
      <c r="H12" s="13">
        <f>SUM(H10,H8,H6)</f>
        <v>0</v>
      </c>
      <c r="I12" s="24"/>
      <c r="J12" s="27"/>
      <c r="K12" s="25"/>
      <c r="L12" s="7">
        <f>SUM(L10,L8,L6)</f>
        <v>0</v>
      </c>
    </row>
    <row r="14" spans="1:17" ht="28.2" customHeight="1" x14ac:dyDescent="0.3">
      <c r="G14" s="15" t="s">
        <v>35</v>
      </c>
      <c r="H14" s="26" t="s">
        <v>36</v>
      </c>
    </row>
  </sheetData>
  <mergeCells count="24">
    <mergeCell ref="C3:C4"/>
    <mergeCell ref="J3:J4"/>
    <mergeCell ref="N3:N4"/>
    <mergeCell ref="D12:G12"/>
    <mergeCell ref="D11:F11"/>
    <mergeCell ref="A5:Q5"/>
    <mergeCell ref="A7:Q7"/>
    <mergeCell ref="A9:Q9"/>
    <mergeCell ref="A1:Q1"/>
    <mergeCell ref="A2:H2"/>
    <mergeCell ref="M2:Q2"/>
    <mergeCell ref="A3:A4"/>
    <mergeCell ref="B3:B4"/>
    <mergeCell ref="D3:F3"/>
    <mergeCell ref="G3:G4"/>
    <mergeCell ref="H3:H4"/>
    <mergeCell ref="K3:K4"/>
    <mergeCell ref="L3:L4"/>
    <mergeCell ref="M3:M4"/>
    <mergeCell ref="O3:O4"/>
    <mergeCell ref="P3:P4"/>
    <mergeCell ref="Q3:Q4"/>
    <mergeCell ref="I2:L2"/>
    <mergeCell ref="I3:I4"/>
  </mergeCells>
  <conditionalFormatting sqref="O6:Q6 O8:Q8 O10:Q10">
    <cfRule type="cellIs" dxfId="6" priority="3" operator="equal">
      <formula>0</formula>
    </cfRule>
  </conditionalFormatting>
  <conditionalFormatting sqref="K6:L6 K8:L8 K10:L10">
    <cfRule type="cellIs" dxfId="5" priority="2" operator="equal">
      <formula>0</formula>
    </cfRule>
  </conditionalFormatting>
  <conditionalFormatting sqref="D6:H6 D8:H8 D10:H10">
    <cfRule type="cellIs" dxfId="4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opLeftCell="B1" workbookViewId="0">
      <selection activeCell="L16" sqref="L16"/>
    </sheetView>
  </sheetViews>
  <sheetFormatPr baseColWidth="10" defaultRowHeight="14.4" x14ac:dyDescent="0.3"/>
  <cols>
    <col min="1" max="1" width="22" style="18" customWidth="1"/>
    <col min="2" max="2" width="28.1796875" style="12" customWidth="1"/>
    <col min="3" max="3" width="16.54296875" style="12" customWidth="1"/>
    <col min="4" max="4" width="19.81640625" customWidth="1"/>
    <col min="5" max="5" width="15.81640625" customWidth="1"/>
    <col min="6" max="6" width="15" style="19" customWidth="1"/>
    <col min="7" max="7" width="14" style="19" customWidth="1"/>
    <col min="8" max="8" width="14.26953125" style="19" customWidth="1"/>
    <col min="9" max="9" width="21.54296875" customWidth="1"/>
    <col min="10" max="10" width="15.90625" customWidth="1"/>
    <col min="11" max="11" width="18.26953125" customWidth="1"/>
    <col min="12" max="12" width="13.08984375" customWidth="1"/>
    <col min="13" max="13" width="22.90625" customWidth="1"/>
  </cols>
  <sheetData>
    <row r="1" spans="1:13" s="1" customFormat="1" ht="50.25" customHeight="1" x14ac:dyDescent="0.3">
      <c r="A1" s="65" t="s">
        <v>58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s="1" customFormat="1" ht="16.8" customHeigh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" customFormat="1" ht="35.25" customHeight="1" x14ac:dyDescent="0.3">
      <c r="A3" s="44" t="s">
        <v>0</v>
      </c>
      <c r="B3" s="44"/>
      <c r="C3" s="44"/>
      <c r="D3" s="44"/>
      <c r="E3" s="44"/>
      <c r="F3" s="44"/>
      <c r="G3" s="44"/>
      <c r="H3" s="51" t="s">
        <v>1</v>
      </c>
      <c r="I3" s="53"/>
      <c r="J3" s="69" t="s">
        <v>2</v>
      </c>
      <c r="K3" s="70"/>
      <c r="L3" s="70"/>
      <c r="M3" s="71"/>
    </row>
    <row r="4" spans="1:13" s="1" customFormat="1" ht="31.5" customHeight="1" x14ac:dyDescent="0.3">
      <c r="A4" s="47" t="s">
        <v>3</v>
      </c>
      <c r="B4" s="47" t="s">
        <v>23</v>
      </c>
      <c r="C4" s="55" t="s">
        <v>37</v>
      </c>
      <c r="D4" s="46" t="s">
        <v>5</v>
      </c>
      <c r="E4" s="46"/>
      <c r="F4" s="67" t="s">
        <v>24</v>
      </c>
      <c r="G4" s="68"/>
      <c r="H4" s="55" t="s">
        <v>37</v>
      </c>
      <c r="I4" s="48" t="s">
        <v>25</v>
      </c>
      <c r="J4" s="55" t="s">
        <v>37</v>
      </c>
      <c r="K4" s="50" t="s">
        <v>31</v>
      </c>
      <c r="L4" s="50" t="s">
        <v>11</v>
      </c>
      <c r="M4" s="50" t="s">
        <v>12</v>
      </c>
    </row>
    <row r="5" spans="1:13" ht="51" customHeight="1" x14ac:dyDescent="0.3">
      <c r="A5" s="47"/>
      <c r="B5" s="47"/>
      <c r="C5" s="56"/>
      <c r="D5" s="2" t="s">
        <v>13</v>
      </c>
      <c r="E5" s="2" t="s">
        <v>14</v>
      </c>
      <c r="F5" s="16" t="s">
        <v>26</v>
      </c>
      <c r="G5" s="16" t="s">
        <v>27</v>
      </c>
      <c r="H5" s="56"/>
      <c r="I5" s="48"/>
      <c r="J5" s="56"/>
      <c r="K5" s="50"/>
      <c r="L5" s="50"/>
      <c r="M5" s="50"/>
    </row>
    <row r="6" spans="1:13" s="3" customFormat="1" ht="28.5" customHeight="1" x14ac:dyDescent="0.3">
      <c r="A6" s="17" t="s">
        <v>28</v>
      </c>
      <c r="B6" s="5" t="s">
        <v>29</v>
      </c>
      <c r="C6" s="5" t="s">
        <v>50</v>
      </c>
      <c r="D6" s="22"/>
      <c r="E6" s="22"/>
      <c r="F6" s="23"/>
      <c r="G6" s="23"/>
      <c r="H6" s="23" t="s">
        <v>52</v>
      </c>
      <c r="I6" s="23"/>
      <c r="J6" s="23" t="s">
        <v>54</v>
      </c>
      <c r="K6" s="23"/>
      <c r="L6" s="23"/>
      <c r="M6" s="23"/>
    </row>
    <row r="7" spans="1:13" s="3" customFormat="1" ht="28.5" customHeight="1" x14ac:dyDescent="0.3">
      <c r="A7" s="17" t="s">
        <v>28</v>
      </c>
      <c r="B7" s="5" t="s">
        <v>30</v>
      </c>
      <c r="C7" s="5" t="s">
        <v>51</v>
      </c>
      <c r="D7" s="22"/>
      <c r="E7" s="22"/>
      <c r="F7" s="23"/>
      <c r="G7" s="23"/>
      <c r="H7" s="23" t="s">
        <v>53</v>
      </c>
      <c r="I7" s="23"/>
      <c r="J7" s="23" t="s">
        <v>55</v>
      </c>
      <c r="K7" s="23"/>
      <c r="L7" s="23"/>
      <c r="M7" s="23"/>
    </row>
  </sheetData>
  <mergeCells count="15">
    <mergeCell ref="A1:M1"/>
    <mergeCell ref="A3:G3"/>
    <mergeCell ref="A4:A5"/>
    <mergeCell ref="B4:B5"/>
    <mergeCell ref="D4:E4"/>
    <mergeCell ref="F4:G4"/>
    <mergeCell ref="I4:I5"/>
    <mergeCell ref="K4:K5"/>
    <mergeCell ref="L4:L5"/>
    <mergeCell ref="M4:M5"/>
    <mergeCell ref="C4:C5"/>
    <mergeCell ref="H4:H5"/>
    <mergeCell ref="J4:J5"/>
    <mergeCell ref="J3:M3"/>
    <mergeCell ref="H3:I3"/>
  </mergeCells>
  <conditionalFormatting sqref="D6:G7">
    <cfRule type="cellIs" dxfId="3" priority="3" operator="equal">
      <formula>0</formula>
    </cfRule>
  </conditionalFormatting>
  <conditionalFormatting sqref="I6:I7">
    <cfRule type="cellIs" dxfId="2" priority="2" operator="equal">
      <formula>0</formula>
    </cfRule>
  </conditionalFormatting>
  <conditionalFormatting sqref="K6:M7">
    <cfRule type="cellIs" dxfId="1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opLeftCell="A5" workbookViewId="0">
      <selection activeCell="B16" sqref="B16:B23"/>
    </sheetView>
  </sheetViews>
  <sheetFormatPr baseColWidth="10" defaultRowHeight="14.4" x14ac:dyDescent="0.3"/>
  <cols>
    <col min="1" max="1" width="26.81640625" style="18" customWidth="1"/>
    <col min="2" max="2" width="31" style="12" customWidth="1"/>
    <col min="3" max="3" width="15.08984375" style="12" customWidth="1"/>
    <col min="4" max="4" width="18.7265625" style="35" customWidth="1"/>
    <col min="5" max="5" width="12.453125" style="35" customWidth="1"/>
    <col min="6" max="6" width="12.453125" customWidth="1"/>
    <col min="7" max="7" width="17.81640625" style="40" customWidth="1"/>
    <col min="8" max="8" width="2.6328125" style="19" customWidth="1"/>
    <col min="9" max="10" width="13.36328125" style="19" customWidth="1"/>
    <col min="11" max="11" width="21.6328125" customWidth="1"/>
    <col min="12" max="12" width="2.6328125" style="31" customWidth="1"/>
    <col min="13" max="13" width="11.36328125" style="31" customWidth="1"/>
    <col min="14" max="14" width="16.81640625" customWidth="1"/>
    <col min="15" max="15" width="14" customWidth="1"/>
    <col min="16" max="16" width="18.90625" customWidth="1"/>
  </cols>
  <sheetData>
    <row r="1" spans="1:16" s="1" customFormat="1" ht="50.25" customHeight="1" x14ac:dyDescent="0.3">
      <c r="A1" s="65" t="s">
        <v>58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s="1" customFormat="1" ht="16.8" customHeight="1" x14ac:dyDescent="0.3">
      <c r="A2" s="20"/>
      <c r="B2" s="21"/>
      <c r="C2" s="21"/>
      <c r="D2" s="33"/>
      <c r="E2" s="33"/>
      <c r="F2" s="21"/>
      <c r="G2" s="37"/>
      <c r="H2" s="21"/>
      <c r="I2" s="21"/>
      <c r="J2" s="21"/>
      <c r="K2" s="21"/>
      <c r="L2" s="30"/>
      <c r="M2" s="30"/>
      <c r="N2" s="21"/>
      <c r="O2" s="21"/>
      <c r="P2" s="21"/>
    </row>
    <row r="3" spans="1:16" s="1" customFormat="1" ht="50.25" customHeight="1" x14ac:dyDescent="0.3">
      <c r="A3" s="72" t="s">
        <v>47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4"/>
    </row>
    <row r="4" spans="1:16" s="1" customFormat="1" ht="15" customHeight="1" x14ac:dyDescent="0.3">
      <c r="A4" s="20"/>
      <c r="B4" s="21"/>
      <c r="C4" s="21"/>
      <c r="D4" s="33"/>
      <c r="E4" s="33"/>
      <c r="F4" s="21"/>
      <c r="G4" s="37"/>
      <c r="H4" s="21"/>
      <c r="I4" s="21"/>
      <c r="J4" s="21"/>
      <c r="K4" s="21"/>
      <c r="L4" s="30"/>
      <c r="M4" s="30"/>
      <c r="N4" s="21"/>
      <c r="O4" s="21"/>
      <c r="P4" s="21"/>
    </row>
    <row r="5" spans="1:16" s="1" customFormat="1" ht="35.25" customHeight="1" x14ac:dyDescent="0.3">
      <c r="A5" s="44" t="s">
        <v>0</v>
      </c>
      <c r="B5" s="44"/>
      <c r="C5" s="44"/>
      <c r="D5" s="44"/>
      <c r="E5" s="44"/>
      <c r="F5" s="44"/>
      <c r="G5" s="44"/>
      <c r="H5" s="78"/>
      <c r="I5" s="83" t="s">
        <v>1</v>
      </c>
      <c r="J5" s="84"/>
      <c r="K5" s="85"/>
      <c r="L5" s="75"/>
      <c r="M5" s="69" t="s">
        <v>2</v>
      </c>
      <c r="N5" s="70"/>
      <c r="O5" s="70"/>
      <c r="P5" s="71"/>
    </row>
    <row r="6" spans="1:16" s="1" customFormat="1" ht="31.5" customHeight="1" x14ac:dyDescent="0.3">
      <c r="A6" s="47" t="s">
        <v>3</v>
      </c>
      <c r="B6" s="47" t="s">
        <v>23</v>
      </c>
      <c r="C6" s="55" t="s">
        <v>37</v>
      </c>
      <c r="D6" s="67" t="s">
        <v>5</v>
      </c>
      <c r="E6" s="81"/>
      <c r="F6" s="81"/>
      <c r="G6" s="68"/>
      <c r="H6" s="79"/>
      <c r="I6" s="55" t="s">
        <v>37</v>
      </c>
      <c r="J6" s="82" t="s">
        <v>56</v>
      </c>
      <c r="K6" s="48" t="s">
        <v>25</v>
      </c>
      <c r="L6" s="76"/>
      <c r="M6" s="55" t="s">
        <v>37</v>
      </c>
      <c r="N6" s="50" t="s">
        <v>31</v>
      </c>
      <c r="O6" s="50" t="s">
        <v>11</v>
      </c>
      <c r="P6" s="50" t="s">
        <v>12</v>
      </c>
    </row>
    <row r="7" spans="1:16" ht="51" customHeight="1" x14ac:dyDescent="0.3">
      <c r="A7" s="47"/>
      <c r="B7" s="47"/>
      <c r="C7" s="56"/>
      <c r="D7" s="34" t="s">
        <v>13</v>
      </c>
      <c r="E7" s="34" t="s">
        <v>48</v>
      </c>
      <c r="F7" s="32" t="s">
        <v>49</v>
      </c>
      <c r="G7" s="38" t="s">
        <v>57</v>
      </c>
      <c r="H7" s="79"/>
      <c r="I7" s="56"/>
      <c r="J7" s="82"/>
      <c r="K7" s="48"/>
      <c r="L7" s="76"/>
      <c r="M7" s="56"/>
      <c r="N7" s="50"/>
      <c r="O7" s="50"/>
      <c r="P7" s="50"/>
    </row>
    <row r="8" spans="1:16" s="3" customFormat="1" ht="28.5" customHeight="1" x14ac:dyDescent="0.3">
      <c r="A8" s="17" t="s">
        <v>28</v>
      </c>
      <c r="B8" s="5" t="s">
        <v>29</v>
      </c>
      <c r="C8" s="5" t="s">
        <v>50</v>
      </c>
      <c r="D8" s="36">
        <f>VLOOKUP($C8,'Poste 2 Prest. Bons de Commande'!$C$6:$G$7,2,FALSE)</f>
        <v>0</v>
      </c>
      <c r="E8" s="36">
        <f>VLOOKUP($C8,'Poste 2 Prest. Bons de Commande'!$C$6:$G$7,3,FALSE)</f>
        <v>0</v>
      </c>
      <c r="F8" s="22">
        <v>3</v>
      </c>
      <c r="G8" s="6">
        <f>VLOOKUP($C8,'Poste 2 Prest. Bons de Commande'!$C$6:$G$7,5,FALSE)*F8</f>
        <v>0</v>
      </c>
      <c r="H8" s="79"/>
      <c r="I8" s="23" t="s">
        <v>52</v>
      </c>
      <c r="J8" s="17">
        <v>52</v>
      </c>
      <c r="K8" s="7">
        <f>VLOOKUP($I8,'Poste 2 Prest. Bons de Commande'!$H$6:$I$7,2,FALSE)*J8</f>
        <v>0</v>
      </c>
      <c r="L8" s="76"/>
      <c r="M8" s="23" t="s">
        <v>54</v>
      </c>
      <c r="N8" s="9">
        <f>VLOOKUP($M8,'Poste 2 Prest. Bons de Commande'!$J$6:$M$7,2,FALSE)</f>
        <v>0</v>
      </c>
      <c r="O8" s="9">
        <f>VLOOKUP($M8,'Poste 2 Prest. Bons de Commande'!$J$6:$M$7,3,FALSE)</f>
        <v>0</v>
      </c>
      <c r="P8" s="9">
        <f>VLOOKUP($M8,'Poste 2 Prest. Bons de Commande'!$J$6:$M$7,4,FALSE)</f>
        <v>0</v>
      </c>
    </row>
    <row r="9" spans="1:16" s="3" customFormat="1" ht="28.5" customHeight="1" x14ac:dyDescent="0.3">
      <c r="A9" s="17" t="s">
        <v>28</v>
      </c>
      <c r="B9" s="5" t="s">
        <v>30</v>
      </c>
      <c r="C9" s="5" t="s">
        <v>51</v>
      </c>
      <c r="D9" s="36">
        <f>VLOOKUP($C9,'Poste 2 Prest. Bons de Commande'!$C$6:$G$7,2,FALSE)</f>
        <v>0</v>
      </c>
      <c r="E9" s="36">
        <f>VLOOKUP($C9,'Poste 2 Prest. Bons de Commande'!$C$6:$G$7,3,FALSE)</f>
        <v>0</v>
      </c>
      <c r="F9" s="22">
        <v>18</v>
      </c>
      <c r="G9" s="6">
        <f>VLOOKUP($C9,'Poste 2 Prest. Bons de Commande'!$C$6:$G$7,5,FALSE)*F9</f>
        <v>0</v>
      </c>
      <c r="H9" s="80"/>
      <c r="I9" s="23" t="s">
        <v>53</v>
      </c>
      <c r="J9" s="17">
        <v>104</v>
      </c>
      <c r="K9" s="7">
        <f>VLOOKUP($I9,'Poste 2 Prest. Bons de Commande'!$H$6:$I$7,2,FALSE)*J9</f>
        <v>0</v>
      </c>
      <c r="L9" s="77"/>
      <c r="M9" s="23" t="s">
        <v>55</v>
      </c>
      <c r="N9" s="9">
        <f>VLOOKUP($M9,'Poste 2 Prest. Bons de Commande'!$J$6:$M$7,2,FALSE)</f>
        <v>0</v>
      </c>
      <c r="O9" s="9">
        <f>VLOOKUP($M9,'Poste 2 Prest. Bons de Commande'!$J$6:$M$7,3,FALSE)</f>
        <v>0</v>
      </c>
      <c r="P9" s="9">
        <f>VLOOKUP($M9,'Poste 2 Prest. Bons de Commande'!$J$6:$M$7,4,FALSE)</f>
        <v>0</v>
      </c>
    </row>
    <row r="11" spans="1:16" ht="27" customHeight="1" x14ac:dyDescent="0.3">
      <c r="G11" s="39">
        <f>SUM(G8:G9)</f>
        <v>0</v>
      </c>
      <c r="K11" s="41">
        <f>SUM(K8:K9)</f>
        <v>0</v>
      </c>
    </row>
  </sheetData>
  <mergeCells count="18">
    <mergeCell ref="J6:J7"/>
    <mergeCell ref="I5:K5"/>
    <mergeCell ref="A1:P1"/>
    <mergeCell ref="A5:G5"/>
    <mergeCell ref="A6:A7"/>
    <mergeCell ref="B6:B7"/>
    <mergeCell ref="K6:K7"/>
    <mergeCell ref="N6:N7"/>
    <mergeCell ref="O6:O7"/>
    <mergeCell ref="M6:M7"/>
    <mergeCell ref="M5:P5"/>
    <mergeCell ref="P6:P7"/>
    <mergeCell ref="A3:P3"/>
    <mergeCell ref="L5:L9"/>
    <mergeCell ref="H5:H9"/>
    <mergeCell ref="D6:G6"/>
    <mergeCell ref="C6:C7"/>
    <mergeCell ref="I6:I7"/>
  </mergeCells>
  <conditionalFormatting sqref="D8:F9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Poste 1 Prestations programmées</vt:lpstr>
      <vt:lpstr>Poste 2 Prest. Bons de Commande</vt:lpstr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2025-11-28T08:49:53Z</dcterms:created>
  <dcterms:modified xsi:type="dcterms:W3CDTF">2026-03-19T14:40:20Z</dcterms:modified>
</cp:coreProperties>
</file>